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<sst xmlns="http://schemas.openxmlformats.org/spreadsheetml/2006/main" count="198" uniqueCount="88">
  <si>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</si>
  <si>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</si>
  <si>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</si>
  <si>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</si>
  <si>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</si>
  <si>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</si>
  <si>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</si>
  <si>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</si>
  <si>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</si>
  <si>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</si>
  <si>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</si>
  <si>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</si>
  <si>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</si>
  <si>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</si>
  <si>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</si>
  <si>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</si>
  <si>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</si>
  <si>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</si>
  <si>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</si>
  <si>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</si>
  <si>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</si>
  <si>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</si>
  <si>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</si>
  <si>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</si>
  <si>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</si>
  <si>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</si>
  <si>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</si>
  <si>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</si>
  <si>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</si>
  <si>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</si>
  <si>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</si>
  <si>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</si>
  <si>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</si>
  <si>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</si>
  <si>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</si>
  <si>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</si>
  <si>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</si>
  <si>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</si>
  <si>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</si>
  <si>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</si>
  <si>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</si>
  <si>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</si>
  <si>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</si>
  <si>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</si>
  <si>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</si>
  <si>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</si>
  <si>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</si>
  <si>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</si>
  <si>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</si>
  <si>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</si>
  <si>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</si>
  <si>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</si>
  <si>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</si>
  <si>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</si>
  <si>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</si>
  <si>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</si>
  <si>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</si>
  <si>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</si>
  <si>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</si>
  <si>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</si>
  <si>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</si>
  <si>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</si>
  <si>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</si>
  <si>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</si>
  <si>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</si>
  <si>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</si>
  <si>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</si>
  <si>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</si>
  <si>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</si>
  <si>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</si>
  <si>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</si>
  <si>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</si>
  <si>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</si>
  <si>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</si>
  <si>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</si>
  <si>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</si>
  <si>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</si>
  <si>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</si>
  <si>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</si>
  <si>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</si>
  <si>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</si>
  <si>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</si>
  <si>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</si>
  <si>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</si>
  <si>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</si>
  <si>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</si>
  <si>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</si>
  <si>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"ПОЛИКЛИНИКА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</si>
</sst>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C22" sqref="AC2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134887.78</v>
      </c>
      <c r="J19" s="11">
        <v>33891.31</v>
      </c>
      <c r="K19" s="11">
        <v>34392.160000000003</v>
      </c>
      <c r="L19" s="11">
        <v>32190.180000000004</v>
      </c>
      <c r="M19" s="12">
        <v>34414.129999999983</v>
      </c>
      <c r="N19" s="69">
        <f>N33</f>
        <v>1427005.9100000001</v>
      </c>
      <c r="O19" s="69">
        <f>N19-I19</f>
        <v>1292118.1300000001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89729</v>
      </c>
      <c r="E21" s="23">
        <v>25618</v>
      </c>
      <c r="F21" s="23">
        <v>21509</v>
      </c>
      <c r="G21" s="23">
        <v>24033</v>
      </c>
      <c r="H21" s="24">
        <v>18569</v>
      </c>
      <c r="I21" s="18">
        <v>111858.76</v>
      </c>
      <c r="J21" s="25">
        <v>28008.560000000001</v>
      </c>
      <c r="K21" s="25">
        <v>28006.980000000003</v>
      </c>
      <c r="L21" s="25">
        <v>28002.210000000003</v>
      </c>
      <c r="M21" s="25">
        <v>27841.00999999998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11412</v>
      </c>
      <c r="E22" s="28">
        <v>2893</v>
      </c>
      <c r="F22" s="28">
        <v>2706</v>
      </c>
      <c r="G22" s="28">
        <v>2379</v>
      </c>
      <c r="H22" s="29">
        <v>3434</v>
      </c>
      <c r="I22" s="18">
        <v>16878.8</v>
      </c>
      <c r="J22" s="30">
        <v>4332.07</v>
      </c>
      <c r="K22" s="30">
        <v>4332.07</v>
      </c>
      <c r="L22" s="30">
        <v>4332.07</v>
      </c>
      <c r="M22" s="31">
        <v>3882.59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12130</v>
      </c>
      <c r="E23" s="28">
        <v>3034</v>
      </c>
      <c r="F23" s="28">
        <v>3033</v>
      </c>
      <c r="G23" s="28">
        <v>3030</v>
      </c>
      <c r="H23" s="29">
        <v>3033</v>
      </c>
      <c r="I23" s="18">
        <v>19223.509999999998</v>
      </c>
      <c r="J23" s="30">
        <v>4808.25</v>
      </c>
      <c r="K23" s="30">
        <v>4806.67</v>
      </c>
      <c r="L23" s="30">
        <v>4801.91</v>
      </c>
      <c r="M23" s="31">
        <v>4806.6799999999985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22823</v>
      </c>
      <c r="E24" s="28">
        <v>6790</v>
      </c>
      <c r="F24" s="28">
        <v>5438</v>
      </c>
      <c r="G24" s="28">
        <v>6422</v>
      </c>
      <c r="H24" s="29">
        <v>4173</v>
      </c>
      <c r="I24" s="18">
        <v>75756.449999999983</v>
      </c>
      <c r="J24" s="30">
        <v>18868.240000000002</v>
      </c>
      <c r="K24" s="30">
        <v>18868.240000000002</v>
      </c>
      <c r="L24" s="30">
        <v>18868.230000000003</v>
      </c>
      <c r="M24" s="31">
        <v>19151.739999999983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658</v>
      </c>
      <c r="E29" s="37">
        <v>169</v>
      </c>
      <c r="F29" s="37">
        <v>153</v>
      </c>
      <c r="G29" s="37">
        <v>127</v>
      </c>
      <c r="H29" s="38">
        <v>209</v>
      </c>
      <c r="I29" s="39">
        <v>23029.02</v>
      </c>
      <c r="J29" s="40">
        <v>5882.75</v>
      </c>
      <c r="K29" s="40">
        <v>6385.18</v>
      </c>
      <c r="L29" s="40">
        <v>4187.97</v>
      </c>
      <c r="M29" s="41">
        <v>6573.12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134887.78</v>
      </c>
      <c r="J30" s="131">
        <v>33891.31</v>
      </c>
      <c r="K30" s="131">
        <v>34392.160000000003</v>
      </c>
      <c r="L30" s="131">
        <v>32190.180000000004</v>
      </c>
      <c r="M30" s="132">
        <v>34414.129999999983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89729</v>
      </c>
      <c r="E32" s="137">
        <v>25618</v>
      </c>
      <c r="F32" s="137">
        <v>21509</v>
      </c>
      <c r="G32" s="137">
        <v>24033</v>
      </c>
      <c r="H32" s="138">
        <v>18569</v>
      </c>
      <c r="I32" s="135">
        <v>111858.76</v>
      </c>
      <c r="J32" s="139">
        <v>28008.560000000001</v>
      </c>
      <c r="K32" s="139">
        <v>28006.980000000003</v>
      </c>
      <c r="L32" s="139">
        <v>28002.210000000003</v>
      </c>
      <c r="M32" s="139">
        <v>27841.00999999998</v>
      </c>
      <c r="N32" s="79"/>
      <c r="Q32" s="76">
        <v>56589</v>
      </c>
      <c r="R32" s="76">
        <f>Q32-D35</f>
        <v>33766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11412</v>
      </c>
      <c r="E33" s="140">
        <v>2893</v>
      </c>
      <c r="F33" s="140">
        <v>2706</v>
      </c>
      <c r="G33" s="140">
        <v>2379</v>
      </c>
      <c r="H33" s="144">
        <v>3434</v>
      </c>
      <c r="I33" s="141">
        <v>16878.8</v>
      </c>
      <c r="J33" s="136">
        <v>4332.07</v>
      </c>
      <c r="K33" s="136">
        <v>4332.07</v>
      </c>
      <c r="L33" s="136">
        <v>4332.07</v>
      </c>
      <c r="M33" s="136">
        <v>3882.59</v>
      </c>
      <c r="N33" s="69">
        <v>1427005.9100000001</v>
      </c>
      <c r="O33" s="69">
        <f>N33-I33</f>
        <v>1410127.11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12130</v>
      </c>
      <c r="E34" s="140">
        <v>3034</v>
      </c>
      <c r="F34" s="140">
        <v>3033</v>
      </c>
      <c r="G34" s="140">
        <v>3030</v>
      </c>
      <c r="H34" s="144">
        <v>3033</v>
      </c>
      <c r="I34" s="141">
        <v>19223.509999999998</v>
      </c>
      <c r="J34" s="136">
        <v>4808.25</v>
      </c>
      <c r="K34" s="136">
        <v>4806.67</v>
      </c>
      <c r="L34" s="136">
        <v>4801.91</v>
      </c>
      <c r="M34" s="136">
        <v>4806.6799999999985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22823</v>
      </c>
      <c r="E35" s="140">
        <v>6790</v>
      </c>
      <c r="F35" s="140">
        <v>5438</v>
      </c>
      <c r="G35" s="140">
        <v>6422</v>
      </c>
      <c r="H35" s="144">
        <v>4173</v>
      </c>
      <c r="I35" s="141">
        <v>75756.449999999983</v>
      </c>
      <c r="J35" s="136">
        <v>18868.240000000002</v>
      </c>
      <c r="K35" s="136">
        <v>18868.240000000002</v>
      </c>
      <c r="L35" s="136">
        <v>18868.230000000003</v>
      </c>
      <c r="M35" s="136">
        <v>19151.739999999983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658</v>
      </c>
      <c r="E40" s="146">
        <v>169</v>
      </c>
      <c r="F40" s="146">
        <v>153</v>
      </c>
      <c r="G40" s="146">
        <v>127</v>
      </c>
      <c r="H40" s="147">
        <v>209</v>
      </c>
      <c r="I40" s="148">
        <v>23029.02</v>
      </c>
      <c r="J40" s="149">
        <v>5882.75</v>
      </c>
      <c r="K40" s="149">
        <v>6385.18</v>
      </c>
      <c r="L40" s="149">
        <v>4187.97</v>
      </c>
      <c r="M40" s="150">
        <v>6573.12</v>
      </c>
      <c r="N40" s="94">
        <f>O40/D40*1000</f>
        <v>1845864.7416413378</v>
      </c>
      <c r="O40" s="81">
        <v>1214579.0000000002</v>
      </c>
      <c r="P40" s="82">
        <f t="shared" si="0"/>
        <v>1191549.9800000002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2019-01-25T01:44:10Z</dcterms:modified>
</cp:coreProperties>
</file>